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F4DBBB96-0627-401C-8D38-005958B799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МЦД" sheetId="3" r:id="rId1"/>
  </sheets>
  <calcPr calcId="191029"/>
</workbook>
</file>

<file path=xl/calcChain.xml><?xml version="1.0" encoding="utf-8"?>
<calcChain xmlns="http://schemas.openxmlformats.org/spreadsheetml/2006/main">
  <c r="G10" i="3" l="1"/>
  <c r="G11" i="3"/>
  <c r="G12" i="3" s="1"/>
  <c r="G13" i="3" s="1"/>
  <c r="G14" i="3" s="1"/>
  <c r="G15" i="3" s="1"/>
  <c r="G16" i="3" s="1"/>
  <c r="G17" i="3" s="1"/>
  <c r="G18" i="3" s="1"/>
  <c r="G19" i="3" s="1"/>
  <c r="G9" i="3"/>
  <c r="F31" i="3"/>
  <c r="F10" i="3"/>
  <c r="F11" i="3" s="1"/>
  <c r="F12" i="3" s="1"/>
  <c r="F13" i="3" s="1"/>
  <c r="F14" i="3" s="1"/>
  <c r="F15" i="3" s="1"/>
  <c r="F16" i="3" s="1"/>
  <c r="F17" i="3" s="1"/>
  <c r="F18" i="3" s="1"/>
  <c r="F9" i="3"/>
  <c r="E11" i="3"/>
  <c r="E12" i="3"/>
  <c r="E13" i="3" s="1"/>
  <c r="E14" i="3" s="1"/>
  <c r="E15" i="3" s="1"/>
  <c r="E16" i="3" s="1"/>
  <c r="E17" i="3" s="1"/>
  <c r="E18" i="3" s="1"/>
  <c r="E10" i="3"/>
  <c r="B20" i="3"/>
  <c r="B21" i="3" s="1"/>
  <c r="H26" i="3"/>
  <c r="G21" i="3" l="1"/>
  <c r="G31" i="3" s="1"/>
  <c r="H20" i="3"/>
  <c r="H7" i="3"/>
  <c r="F21" i="3"/>
  <c r="E21" i="3"/>
  <c r="E31" i="3" s="1"/>
  <c r="H31" i="3" l="1"/>
  <c r="H19" i="3"/>
  <c r="H18" i="3"/>
  <c r="H17" i="3"/>
  <c r="H16" i="3"/>
  <c r="H15" i="3"/>
  <c r="H14" i="3"/>
  <c r="H13" i="3"/>
  <c r="H12" i="3"/>
  <c r="H11" i="3"/>
  <c r="H10" i="3"/>
  <c r="H9" i="3"/>
  <c r="B9" i="3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H8" i="3"/>
  <c r="H21" i="3" l="1"/>
</calcChain>
</file>

<file path=xl/sharedStrings.xml><?xml version="1.0" encoding="utf-8"?>
<sst xmlns="http://schemas.openxmlformats.org/spreadsheetml/2006/main" count="47" uniqueCount="32">
  <si>
    <t>№ п/п</t>
  </si>
  <si>
    <t>Средняя (начальная максимальная) цена</t>
  </si>
  <si>
    <t>ИТОГО</t>
  </si>
  <si>
    <t>Объект</t>
  </si>
  <si>
    <t>Месяц</t>
  </si>
  <si>
    <t>Январь 2025</t>
  </si>
  <si>
    <t>Март 2025</t>
  </si>
  <si>
    <t>Апрель 2025</t>
  </si>
  <si>
    <t>Май 2025</t>
  </si>
  <si>
    <t>Июнь 2025</t>
  </si>
  <si>
    <t>Июль 2025</t>
  </si>
  <si>
    <t>Август 2025</t>
  </si>
  <si>
    <t>Сентябрь 2025</t>
  </si>
  <si>
    <t>Октябрь 2025</t>
  </si>
  <si>
    <t>Ноябрь 2025</t>
  </si>
  <si>
    <t>Декабрь 2025</t>
  </si>
  <si>
    <t>Авансовый платеж</t>
  </si>
  <si>
    <t>Выкупной платеж</t>
  </si>
  <si>
    <t>Цена, руб.</t>
  </si>
  <si>
    <t xml:space="preserve">Обоснование НМЦД по открытому запросу котировок на оказание услуг финансовой аренды для нужд
 ООО «Электросетевая компания»
</t>
  </si>
  <si>
    <t>НМЦД определена методом сопостовимых рыночных цен (анализ рынка)</t>
  </si>
  <si>
    <r>
      <t>КП №1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</si>
  <si>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КП №2 </t>
  </si>
  <si>
    <t xml:space="preserve">КП №3 </t>
  </si>
  <si>
    <t>Услуги финансовой аренды</t>
  </si>
  <si>
    <t>НМЦД предмета финансовой аренды</t>
  </si>
  <si>
    <t>НМЦД закупки</t>
  </si>
  <si>
    <t>1.</t>
  </si>
  <si>
    <t>НМЦД лизинговых платежей</t>
  </si>
  <si>
    <t>Лизинговые платежи</t>
  </si>
  <si>
    <t>Февраль  2025</t>
  </si>
  <si>
    <t>Предмет финансовой аренды - автомобиль ГАЗ Соболь или эквивалент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</si>
</sst>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1"/>
  <sheetViews>
    <sheetView tabSelected="1" zoomScale="90" zoomScaleNormal="90" workbookViewId="0">
      <selection activeCell="L29" sqref="L28:L29"/>
    </sheetView>
  </sheetViews>
  <sheetFormatPr defaultRowHeight="12.75" x14ac:dyDescent="0.25"/>
  <cols>
    <col min="1" max="1" width="2" style="4" customWidth="1"/>
    <col min="2" max="2" width="6.42578125" style="4" customWidth="1"/>
    <col min="3" max="3" width="15.42578125" style="4" customWidth="1"/>
    <col min="4" max="4" width="18.7109375" style="4" customWidth="1"/>
    <col min="5" max="5" width="12.7109375" style="4" customWidth="1"/>
    <col min="6" max="6" width="13" style="4" customWidth="1"/>
    <col min="7" max="7" width="12.7109375" style="4" customWidth="1"/>
    <col min="8" max="8" width="13.28515625" style="4" customWidth="1"/>
    <col min="9" max="16384" width="9.140625" style="4"/>
  </cols>
  <sheetData>
    <row r="1" spans="2:8" ht="43.5" customHeight="1" x14ac:dyDescent="0.25">
      <c r="B1" s="24" t="s">
        <v>19</v>
      </c>
      <c r="C1" s="25"/>
      <c r="D1" s="25"/>
      <c r="E1" s="25"/>
      <c r="F1" s="25"/>
      <c r="G1" s="25"/>
      <c r="H1" s="25"/>
    </row>
    <row r="2" spans="2:8" x14ac:dyDescent="0.25">
      <c r="B2" s="29" t="s">
        <v>20</v>
      </c>
      <c r="C2" s="29"/>
      <c r="D2" s="29"/>
      <c r="E2" s="29"/>
      <c r="F2" s="29"/>
      <c r="G2" s="29"/>
      <c r="H2" s="29"/>
    </row>
    <row r="3" spans="2:8" x14ac:dyDescent="0.25">
      <c r="B3" s="5"/>
      <c r="C3" s="5"/>
      <c r="D3" s="5"/>
      <c r="E3" s="5"/>
      <c r="F3" s="5"/>
      <c r="G3" s="5"/>
      <c r="H3" s="5"/>
    </row>
    <row r="4" spans="2:8" x14ac:dyDescent="0.25">
      <c r="C4" s="4" t="s">
        <v>26</v>
      </c>
    </row>
    <row r="5" spans="2:8" s="5" customFormat="1" ht="25.5" customHeight="1" x14ac:dyDescent="0.25">
      <c r="B5" s="19" t="s">
        <v>0</v>
      </c>
      <c r="C5" s="30" t="s">
        <v>3</v>
      </c>
      <c r="D5" s="30" t="s">
        <v>4</v>
      </c>
      <c r="E5" s="19" t="s">
        <v>18</v>
      </c>
      <c r="F5" s="19"/>
      <c r="G5" s="19"/>
      <c r="H5" s="19"/>
    </row>
    <row r="6" spans="2:8" ht="54.75" customHeight="1" x14ac:dyDescent="0.25">
      <c r="B6" s="19"/>
      <c r="C6" s="30"/>
      <c r="D6" s="30"/>
      <c r="E6" s="1" t="s">
        <v>21</v>
      </c>
      <c r="F6" s="1" t="s">
        <v>22</v>
      </c>
      <c r="G6" s="1" t="s">
        <v>23</v>
      </c>
      <c r="H6" s="1" t="s">
        <v>1</v>
      </c>
    </row>
    <row r="7" spans="2:8" ht="12" customHeight="1" x14ac:dyDescent="0.25">
      <c r="B7" s="9">
        <v>1</v>
      </c>
      <c r="C7" s="10">
        <v>0.1</v>
      </c>
      <c r="D7" s="11" t="s">
        <v>16</v>
      </c>
      <c r="E7" s="8">
        <v>204000</v>
      </c>
      <c r="F7" s="8">
        <v>210000</v>
      </c>
      <c r="G7" s="8">
        <v>194000</v>
      </c>
      <c r="H7" s="3">
        <f>(E7+F7+G7)/3</f>
        <v>202666.66666666666</v>
      </c>
    </row>
    <row r="8" spans="2:8" x14ac:dyDescent="0.25">
      <c r="B8" s="2">
        <v>2</v>
      </c>
      <c r="C8" s="26" t="s">
        <v>24</v>
      </c>
      <c r="D8" s="7" t="s">
        <v>5</v>
      </c>
      <c r="E8" s="8">
        <v>0</v>
      </c>
      <c r="F8" s="8">
        <v>190637.86</v>
      </c>
      <c r="G8" s="3">
        <v>180632.28</v>
      </c>
      <c r="H8" s="3">
        <f>(E8+F8+G8)/3</f>
        <v>123756.71333333333</v>
      </c>
    </row>
    <row r="9" spans="2:8" x14ac:dyDescent="0.25">
      <c r="B9" s="2">
        <f>B8+1</f>
        <v>3</v>
      </c>
      <c r="C9" s="27"/>
      <c r="D9" s="7" t="s">
        <v>30</v>
      </c>
      <c r="E9" s="8">
        <v>233184.82</v>
      </c>
      <c r="F9" s="8">
        <f>F8</f>
        <v>190637.86</v>
      </c>
      <c r="G9" s="3">
        <f>G8</f>
        <v>180632.28</v>
      </c>
      <c r="H9" s="3">
        <f t="shared" ref="H9:H20" si="0">(E9+F9+G9)/3</f>
        <v>201484.98666666666</v>
      </c>
    </row>
    <row r="10" spans="2:8" x14ac:dyDescent="0.25">
      <c r="B10" s="2">
        <f t="shared" ref="B10:B21" si="1">B9+1</f>
        <v>4</v>
      </c>
      <c r="C10" s="27"/>
      <c r="D10" s="7" t="s">
        <v>6</v>
      </c>
      <c r="E10" s="8">
        <f>E9</f>
        <v>233184.82</v>
      </c>
      <c r="F10" s="8">
        <f t="shared" ref="F10:G18" si="2">F9</f>
        <v>190637.86</v>
      </c>
      <c r="G10" s="3">
        <f t="shared" si="2"/>
        <v>180632.28</v>
      </c>
      <c r="H10" s="3">
        <f t="shared" si="0"/>
        <v>201484.98666666666</v>
      </c>
    </row>
    <row r="11" spans="2:8" x14ac:dyDescent="0.25">
      <c r="B11" s="2">
        <f t="shared" si="1"/>
        <v>5</v>
      </c>
      <c r="C11" s="27"/>
      <c r="D11" s="7" t="s">
        <v>7</v>
      </c>
      <c r="E11" s="8">
        <f t="shared" ref="E11:E18" si="3">E10</f>
        <v>233184.82</v>
      </c>
      <c r="F11" s="8">
        <f t="shared" si="2"/>
        <v>190637.86</v>
      </c>
      <c r="G11" s="3">
        <f t="shared" si="2"/>
        <v>180632.28</v>
      </c>
      <c r="H11" s="3">
        <f t="shared" si="0"/>
        <v>201484.98666666666</v>
      </c>
    </row>
    <row r="12" spans="2:8" x14ac:dyDescent="0.25">
      <c r="B12" s="2">
        <f t="shared" si="1"/>
        <v>6</v>
      </c>
      <c r="C12" s="27"/>
      <c r="D12" s="7" t="s">
        <v>8</v>
      </c>
      <c r="E12" s="8">
        <f t="shared" si="3"/>
        <v>233184.82</v>
      </c>
      <c r="F12" s="8">
        <f t="shared" si="2"/>
        <v>190637.86</v>
      </c>
      <c r="G12" s="3">
        <f t="shared" si="2"/>
        <v>180632.28</v>
      </c>
      <c r="H12" s="3">
        <f t="shared" si="0"/>
        <v>201484.98666666666</v>
      </c>
    </row>
    <row r="13" spans="2:8" x14ac:dyDescent="0.25">
      <c r="B13" s="2">
        <f t="shared" si="1"/>
        <v>7</v>
      </c>
      <c r="C13" s="27"/>
      <c r="D13" s="7" t="s">
        <v>9</v>
      </c>
      <c r="E13" s="8">
        <f t="shared" si="3"/>
        <v>233184.82</v>
      </c>
      <c r="F13" s="8">
        <f t="shared" si="2"/>
        <v>190637.86</v>
      </c>
      <c r="G13" s="3">
        <f t="shared" si="2"/>
        <v>180632.28</v>
      </c>
      <c r="H13" s="3">
        <f t="shared" si="0"/>
        <v>201484.98666666666</v>
      </c>
    </row>
    <row r="14" spans="2:8" x14ac:dyDescent="0.25">
      <c r="B14" s="2">
        <f t="shared" si="1"/>
        <v>8</v>
      </c>
      <c r="C14" s="27"/>
      <c r="D14" s="7" t="s">
        <v>10</v>
      </c>
      <c r="E14" s="8">
        <f t="shared" si="3"/>
        <v>233184.82</v>
      </c>
      <c r="F14" s="8">
        <f t="shared" si="2"/>
        <v>190637.86</v>
      </c>
      <c r="G14" s="3">
        <f t="shared" si="2"/>
        <v>180632.28</v>
      </c>
      <c r="H14" s="3">
        <f t="shared" si="0"/>
        <v>201484.98666666666</v>
      </c>
    </row>
    <row r="15" spans="2:8" x14ac:dyDescent="0.25">
      <c r="B15" s="2">
        <f t="shared" si="1"/>
        <v>9</v>
      </c>
      <c r="C15" s="27"/>
      <c r="D15" s="7" t="s">
        <v>11</v>
      </c>
      <c r="E15" s="8">
        <f t="shared" si="3"/>
        <v>233184.82</v>
      </c>
      <c r="F15" s="8">
        <f t="shared" si="2"/>
        <v>190637.86</v>
      </c>
      <c r="G15" s="3">
        <f t="shared" si="2"/>
        <v>180632.28</v>
      </c>
      <c r="H15" s="3">
        <f t="shared" si="0"/>
        <v>201484.98666666666</v>
      </c>
    </row>
    <row r="16" spans="2:8" x14ac:dyDescent="0.25">
      <c r="B16" s="2">
        <f t="shared" si="1"/>
        <v>10</v>
      </c>
      <c r="C16" s="27"/>
      <c r="D16" s="7" t="s">
        <v>12</v>
      </c>
      <c r="E16" s="8">
        <f t="shared" si="3"/>
        <v>233184.82</v>
      </c>
      <c r="F16" s="8">
        <f t="shared" si="2"/>
        <v>190637.86</v>
      </c>
      <c r="G16" s="3">
        <f t="shared" si="2"/>
        <v>180632.28</v>
      </c>
      <c r="H16" s="3">
        <f t="shared" si="0"/>
        <v>201484.98666666666</v>
      </c>
    </row>
    <row r="17" spans="2:8" x14ac:dyDescent="0.25">
      <c r="B17" s="2">
        <f t="shared" si="1"/>
        <v>11</v>
      </c>
      <c r="C17" s="27"/>
      <c r="D17" s="7" t="s">
        <v>13</v>
      </c>
      <c r="E17" s="8">
        <f t="shared" si="3"/>
        <v>233184.82</v>
      </c>
      <c r="F17" s="8">
        <f t="shared" si="2"/>
        <v>190637.86</v>
      </c>
      <c r="G17" s="3">
        <f t="shared" si="2"/>
        <v>180632.28</v>
      </c>
      <c r="H17" s="3">
        <f t="shared" si="0"/>
        <v>201484.98666666666</v>
      </c>
    </row>
    <row r="18" spans="2:8" x14ac:dyDescent="0.25">
      <c r="B18" s="2">
        <f t="shared" si="1"/>
        <v>12</v>
      </c>
      <c r="C18" s="27"/>
      <c r="D18" s="7" t="s">
        <v>14</v>
      </c>
      <c r="E18" s="8">
        <f t="shared" si="3"/>
        <v>233184.82</v>
      </c>
      <c r="F18" s="8">
        <f t="shared" si="2"/>
        <v>190637.86</v>
      </c>
      <c r="G18" s="3">
        <f t="shared" si="2"/>
        <v>180632.28</v>
      </c>
      <c r="H18" s="3">
        <f t="shared" si="0"/>
        <v>201484.98666666666</v>
      </c>
    </row>
    <row r="19" spans="2:8" x14ac:dyDescent="0.25">
      <c r="B19" s="2">
        <f t="shared" si="1"/>
        <v>13</v>
      </c>
      <c r="C19" s="27"/>
      <c r="D19" s="7" t="s">
        <v>15</v>
      </c>
      <c r="E19" s="8">
        <v>0</v>
      </c>
      <c r="F19" s="8">
        <v>180637.86</v>
      </c>
      <c r="G19" s="3">
        <f t="shared" ref="G19" si="4">G18</f>
        <v>180632.28</v>
      </c>
      <c r="H19" s="3">
        <f t="shared" si="0"/>
        <v>120423.38</v>
      </c>
    </row>
    <row r="20" spans="2:8" x14ac:dyDescent="0.25">
      <c r="B20" s="2">
        <f t="shared" si="1"/>
        <v>14</v>
      </c>
      <c r="C20" s="27"/>
      <c r="D20" s="7" t="s">
        <v>17</v>
      </c>
      <c r="E20" s="8">
        <v>1000</v>
      </c>
      <c r="F20" s="3">
        <v>10000</v>
      </c>
      <c r="G20" s="3">
        <v>1000</v>
      </c>
      <c r="H20" s="3">
        <f t="shared" si="0"/>
        <v>4000</v>
      </c>
    </row>
    <row r="21" spans="2:8" s="5" customFormat="1" x14ac:dyDescent="0.25">
      <c r="B21" s="2">
        <f t="shared" si="1"/>
        <v>15</v>
      </c>
      <c r="C21" s="28"/>
      <c r="D21" s="13" t="s">
        <v>2</v>
      </c>
      <c r="E21" s="6">
        <f>SUM(E7:E20)</f>
        <v>2536848.2000000002</v>
      </c>
      <c r="F21" s="6">
        <f>SUM(F7:F20)</f>
        <v>2497654.3199999989</v>
      </c>
      <c r="G21" s="6">
        <f>SUM(G7:G20)</f>
        <v>2362587.36</v>
      </c>
      <c r="H21" s="6">
        <f>SUM(H7:H20)</f>
        <v>2465696.6266666665</v>
      </c>
    </row>
    <row r="23" spans="2:8" x14ac:dyDescent="0.25">
      <c r="C23" s="14" t="s">
        <v>25</v>
      </c>
      <c r="F23" s="12"/>
    </row>
    <row r="24" spans="2:8" x14ac:dyDescent="0.25">
      <c r="B24" s="19" t="s">
        <v>0</v>
      </c>
      <c r="C24" s="20" t="s">
        <v>3</v>
      </c>
      <c r="D24" s="21"/>
      <c r="E24" s="19" t="s">
        <v>18</v>
      </c>
      <c r="F24" s="19"/>
      <c r="G24" s="19"/>
      <c r="H24" s="19"/>
    </row>
    <row r="25" spans="2:8" ht="51" x14ac:dyDescent="0.25">
      <c r="B25" s="19"/>
      <c r="C25" s="22"/>
      <c r="D25" s="23"/>
      <c r="E25" s="1" t="s">
        <v>21</v>
      </c>
      <c r="F25" s="1" t="s">
        <v>22</v>
      </c>
      <c r="G25" s="1" t="s">
        <v>23</v>
      </c>
      <c r="H25" s="1" t="s">
        <v>1</v>
      </c>
    </row>
    <row r="26" spans="2:8" ht="38.25" customHeight="1" x14ac:dyDescent="0.25">
      <c r="B26" s="2" t="s">
        <v>27</v>
      </c>
      <c r="C26" s="17" t="s">
        <v>31</v>
      </c>
      <c r="D26" s="18"/>
      <c r="E26" s="15">
        <v>2050000</v>
      </c>
      <c r="F26" s="15">
        <v>2100000</v>
      </c>
      <c r="G26" s="15">
        <v>1940000</v>
      </c>
      <c r="H26" s="16">
        <f>(E26+F26+G26)/3</f>
        <v>2030000</v>
      </c>
    </row>
    <row r="28" spans="2:8" x14ac:dyDescent="0.25">
      <c r="C28" s="14" t="s">
        <v>28</v>
      </c>
    </row>
    <row r="29" spans="2:8" x14ac:dyDescent="0.25">
      <c r="B29" s="19" t="s">
        <v>0</v>
      </c>
      <c r="C29" s="20" t="s">
        <v>3</v>
      </c>
      <c r="D29" s="21"/>
      <c r="E29" s="19" t="s">
        <v>18</v>
      </c>
      <c r="F29" s="19"/>
      <c r="G29" s="19"/>
      <c r="H29" s="19"/>
    </row>
    <row r="30" spans="2:8" ht="51" x14ac:dyDescent="0.25">
      <c r="B30" s="19"/>
      <c r="C30" s="22"/>
      <c r="D30" s="23"/>
      <c r="E30" s="1" t="s">
        <v>21</v>
      </c>
      <c r="F30" s="1" t="s">
        <v>22</v>
      </c>
      <c r="G30" s="1" t="s">
        <v>23</v>
      </c>
      <c r="H30" s="1" t="s">
        <v>1</v>
      </c>
    </row>
    <row r="31" spans="2:8" ht="24.75" customHeight="1" x14ac:dyDescent="0.25">
      <c r="B31" s="2" t="s">
        <v>27</v>
      </c>
      <c r="C31" s="17" t="s">
        <v>29</v>
      </c>
      <c r="D31" s="18"/>
      <c r="E31" s="15">
        <f>E21-E26</f>
        <v>486848.20000000019</v>
      </c>
      <c r="F31" s="15">
        <f>F21-F26</f>
        <v>397654.3199999989</v>
      </c>
      <c r="G31" s="15">
        <f>G21-G26</f>
        <v>422587.35999999987</v>
      </c>
      <c r="H31" s="16">
        <f>(E31+F31+G31)/3</f>
        <v>435696.6266666663</v>
      </c>
    </row>
  </sheetData>
  <mergeCells count="15">
    <mergeCell ref="B1:H1"/>
    <mergeCell ref="B24:B25"/>
    <mergeCell ref="E24:H24"/>
    <mergeCell ref="C24:D25"/>
    <mergeCell ref="C8:C21"/>
    <mergeCell ref="B2:H2"/>
    <mergeCell ref="B5:B6"/>
    <mergeCell ref="C5:C6"/>
    <mergeCell ref="D5:D6"/>
    <mergeCell ref="E5:H5"/>
    <mergeCell ref="C26:D26"/>
    <mergeCell ref="B29:B30"/>
    <mergeCell ref="C29:D30"/>
    <mergeCell ref="E29:H29"/>
    <mergeCell ref="C31:D31"/>
  </mergeCells>
  <phoneticPr fontId="5" type="noConversion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2024-12-17T09:38:39Z</dcterms:modified>
</cp:coreProperties>
</file>